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372"/>
  </bookViews>
  <sheets>
    <sheet name="Прил 3" sheetId="1" r:id="rId1"/>
  </sheets>
  <definedNames>
    <definedName name="_xlnm.Print_Area" localSheetId="0">'Прил 3'!$A$1:$P$45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I41" i="1" l="1"/>
  <c r="I45" i="1" l="1"/>
  <c r="G45" i="1"/>
  <c r="E45" i="1" s="1"/>
  <c r="D45" i="1"/>
  <c r="J45" i="1"/>
  <c r="I43" i="1"/>
  <c r="D43" i="1" s="1"/>
  <c r="G43" i="1"/>
  <c r="E43" i="1"/>
  <c r="J43" i="1"/>
  <c r="I40" i="1"/>
  <c r="G40" i="1"/>
  <c r="E40" i="1" s="1"/>
  <c r="D40" i="1"/>
  <c r="I30" i="1"/>
  <c r="E30" i="1"/>
  <c r="D30" i="1"/>
  <c r="N31" i="1" l="1"/>
  <c r="N24" i="1" l="1"/>
  <c r="J37" i="1"/>
  <c r="N29" i="1"/>
  <c r="K24" i="1"/>
  <c r="J24" i="1"/>
  <c r="J25" i="1"/>
  <c r="N25" i="1"/>
  <c r="O44" i="1"/>
  <c r="P42" i="1"/>
  <c r="P44" i="1" s="1"/>
  <c r="O42" i="1"/>
  <c r="N42" i="1"/>
  <c r="L42" i="1"/>
  <c r="K42" i="1"/>
  <c r="H42" i="1"/>
  <c r="H44" i="1" s="1"/>
  <c r="F42" i="1"/>
  <c r="F44" i="1" s="1"/>
  <c r="M41" i="1"/>
  <c r="K41" i="1"/>
  <c r="D41" i="1"/>
  <c r="M39" i="1"/>
  <c r="I39" i="1"/>
  <c r="D39" i="1" s="1"/>
  <c r="G39" i="1"/>
  <c r="E39" i="1"/>
  <c r="M38" i="1"/>
  <c r="D38" i="1" s="1"/>
  <c r="I38" i="1"/>
  <c r="E38" i="1"/>
  <c r="M37" i="1"/>
  <c r="D37" i="1" s="1"/>
  <c r="I37" i="1"/>
  <c r="G37" i="1"/>
  <c r="G42" i="1" s="1"/>
  <c r="G44" i="1" s="1"/>
  <c r="I33" i="1"/>
  <c r="E33" i="1"/>
  <c r="D33" i="1" s="1"/>
  <c r="I32" i="1"/>
  <c r="E32" i="1"/>
  <c r="D32" i="1"/>
  <c r="M31" i="1"/>
  <c r="I31" i="1"/>
  <c r="E31" i="1"/>
  <c r="M29" i="1"/>
  <c r="I29" i="1"/>
  <c r="D29" i="1" s="1"/>
  <c r="E29" i="1"/>
  <c r="P26" i="1"/>
  <c r="O26" i="1"/>
  <c r="K26" i="1"/>
  <c r="K44" i="1" s="1"/>
  <c r="J26" i="1"/>
  <c r="H26" i="1"/>
  <c r="G26" i="1"/>
  <c r="F26" i="1"/>
  <c r="M25" i="1"/>
  <c r="I25" i="1"/>
  <c r="D25" i="1" s="1"/>
  <c r="M24" i="1"/>
  <c r="M26" i="1" s="1"/>
  <c r="L24" i="1"/>
  <c r="I24" i="1" s="1"/>
  <c r="E24" i="1"/>
  <c r="E26" i="1" s="1"/>
  <c r="D31" i="1" l="1"/>
  <c r="I26" i="1"/>
  <c r="D24" i="1"/>
  <c r="D26" i="1" s="1"/>
  <c r="E44" i="1"/>
  <c r="L44" i="1"/>
  <c r="L26" i="1"/>
  <c r="N26" i="1"/>
  <c r="N44" i="1" s="1"/>
  <c r="M44" i="1" s="1"/>
  <c r="J42" i="1"/>
  <c r="E37" i="1"/>
  <c r="E42" i="1"/>
  <c r="M42" i="1"/>
  <c r="J44" i="1" l="1"/>
  <c r="I42" i="1"/>
  <c r="D42" i="1" s="1"/>
  <c r="I44" i="1" l="1"/>
  <c r="D44" i="1" s="1"/>
</calcChain>
</file>

<file path=xl/sharedStrings.xml><?xml version="1.0" encoding="utf-8"?>
<sst xmlns="http://schemas.openxmlformats.org/spreadsheetml/2006/main" count="67" uniqueCount="49">
  <si>
    <t>Приложение № 3</t>
  </si>
  <si>
    <t>к   подпрограмме</t>
  </si>
  <si>
    <t>"Развитие объектов социальной сферы, капитальный</t>
  </si>
  <si>
    <t>ремонт объектов коммунальной инфраструктуры и</t>
  </si>
  <si>
    <t xml:space="preserve">жилищного фонда" на  2015-2020 годы </t>
  </si>
  <si>
    <t xml:space="preserve">муниципальной программы </t>
  </si>
  <si>
    <t>"Реформирование и модернизация жилищно-коммуналь-</t>
  </si>
  <si>
    <t>ного хозяйства и повышение энергетической эффектив-</t>
  </si>
  <si>
    <t>ности", утвержденной постановлением Администрации</t>
  </si>
  <si>
    <t>Перечень работ в рамках мероприятий
   подпрограммы «Развитие объектов социальной сферы, капитальный ремонт объектов коммунальной инфраструктуры и жилищного фонда" на  2015-2020 годы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</si>
  <si>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</si>
  <si>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</si>
  <si>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</si>
  <si>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</si>
  <si>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</si>
  <si>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</si>
  <si>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</si>
  <si>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</si>
  <si>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</si>
  <si>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</si>
  <si>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</si>
  <si>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</si>
  <si>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</si>
  <si>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</si>
  <si>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</si>
  <si>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</si>
  <si>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</si>
  <si>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</si>
  <si>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</si>
  <si>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</si>
  <si>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</si>
  <si>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</si>
  <si>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</si>
  <si>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в том числе:</t>
  </si>
  <si>
    <t xml:space="preserve"> - проектные работы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</si>
  <si>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</si>
  <si>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</si>
  <si>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</si>
  <si>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</si>
  <si>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</si>
  <si>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</si>
  <si>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</si>
  <si>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</si>
  <si>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</si>
  <si>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</si>
  <si>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города Норильска от 16.01.2015 № 17</t>
  </si>
  <si>
    <t>в том числе кредиторская задолженность 2014 года</t>
  </si>
  <si>
    <t>Приложение  4</t>
  </si>
  <si>
    <t>от 01.12.2015 №577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</si>
</sst>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i/>
      <u val="singleAccounting"/>
      <sz val="12"/>
      <color indexed="56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4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10" fillId="0" borderId="20" xfId="1" applyNumberFormat="1" applyFont="1" applyBorder="1" applyAlignment="1">
      <alignment vertical="center"/>
    </xf>
    <xf numFmtId="164" fontId="11" fillId="0" borderId="7" xfId="1" applyNumberFormat="1" applyFont="1" applyBorder="1" applyAlignment="1">
      <alignment vertical="center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13" fillId="0" borderId="7" xfId="1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13" fillId="0" borderId="21" xfId="1" applyNumberFormat="1" applyFont="1" applyBorder="1" applyAlignment="1">
      <alignment vertical="center"/>
    </xf>
    <xf numFmtId="0" fontId="4" fillId="0" borderId="11" xfId="0" applyFont="1" applyBorder="1"/>
    <xf numFmtId="0" fontId="5" fillId="0" borderId="12" xfId="0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164" fontId="10" fillId="0" borderId="22" xfId="0" applyNumberFormat="1" applyFont="1" applyBorder="1"/>
    <xf numFmtId="164" fontId="11" fillId="0" borderId="21" xfId="1" applyNumberFormat="1" applyFont="1" applyBorder="1" applyAlignment="1">
      <alignment vertical="center"/>
    </xf>
    <xf numFmtId="164" fontId="4" fillId="0" borderId="12" xfId="0" applyNumberFormat="1" applyFont="1" applyBorder="1"/>
    <xf numFmtId="164" fontId="4" fillId="0" borderId="13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10" fillId="0" borderId="10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4" fontId="10" fillId="0" borderId="23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8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5" fontId="10" fillId="0" borderId="23" xfId="1" applyNumberFormat="1" applyFont="1" applyFill="1" applyBorder="1" applyAlignment="1">
      <alignment vertical="center"/>
    </xf>
    <xf numFmtId="165" fontId="11" fillId="0" borderId="21" xfId="1" applyNumberFormat="1" applyFont="1" applyFill="1" applyBorder="1" applyAlignment="1">
      <alignment vertical="center"/>
    </xf>
    <xf numFmtId="165" fontId="4" fillId="0" borderId="8" xfId="0" applyNumberFormat="1" applyFont="1" applyFill="1" applyBorder="1" applyAlignment="1">
      <alignment vertical="center"/>
    </xf>
    <xf numFmtId="165" fontId="4" fillId="0" borderId="9" xfId="0" applyNumberFormat="1" applyFont="1" applyFill="1" applyBorder="1" applyAlignment="1">
      <alignment vertical="center"/>
    </xf>
    <xf numFmtId="165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4" fontId="10" fillId="0" borderId="20" xfId="1" applyNumberFormat="1" applyFont="1" applyFill="1" applyBorder="1" applyAlignment="1">
      <alignment vertical="center"/>
    </xf>
    <xf numFmtId="164" fontId="11" fillId="0" borderId="21" xfId="1" applyNumberFormat="1" applyFont="1" applyFill="1" applyBorder="1" applyAlignment="1">
      <alignment vertical="center"/>
    </xf>
    <xf numFmtId="164" fontId="4" fillId="0" borderId="8" xfId="0" applyNumberFormat="1" applyFont="1" applyFill="1" applyBorder="1"/>
    <xf numFmtId="164" fontId="4" fillId="0" borderId="9" xfId="0" applyNumberFormat="1" applyFont="1" applyFill="1" applyBorder="1"/>
    <xf numFmtId="164" fontId="10" fillId="0" borderId="7" xfId="1" applyNumberFormat="1" applyFont="1" applyFill="1" applyBorder="1" applyAlignment="1">
      <alignment vertical="center"/>
    </xf>
    <xf numFmtId="165" fontId="11" fillId="0" borderId="7" xfId="1" applyNumberFormat="1" applyFont="1" applyFill="1" applyBorder="1" applyAlignment="1">
      <alignment vertical="center"/>
    </xf>
    <xf numFmtId="165" fontId="4" fillId="0" borderId="8" xfId="0" applyNumberFormat="1" applyFont="1" applyFill="1" applyBorder="1"/>
    <xf numFmtId="165" fontId="4" fillId="0" borderId="9" xfId="0" applyNumberFormat="1" applyFont="1" applyFill="1" applyBorder="1"/>
    <xf numFmtId="0" fontId="4" fillId="0" borderId="11" xfId="0" applyFont="1" applyBorder="1" applyAlignment="1">
      <alignment horizontal="center" vertical="center"/>
    </xf>
    <xf numFmtId="0" fontId="4" fillId="0" borderId="12" xfId="0" applyFont="1" applyFill="1" applyBorder="1"/>
    <xf numFmtId="0" fontId="4" fillId="0" borderId="13" xfId="0" applyFont="1" applyFill="1" applyBorder="1" applyAlignment="1">
      <alignment horizontal="center" vertical="center" wrapText="1"/>
    </xf>
    <xf numFmtId="165" fontId="10" fillId="0" borderId="24" xfId="1" applyNumberFormat="1" applyFont="1" applyFill="1" applyBorder="1" applyAlignment="1">
      <alignment vertical="center"/>
    </xf>
    <xf numFmtId="165" fontId="11" fillId="0" borderId="25" xfId="1" applyNumberFormat="1" applyFont="1" applyFill="1" applyBorder="1" applyAlignment="1">
      <alignment vertical="center"/>
    </xf>
    <xf numFmtId="165" fontId="4" fillId="0" borderId="12" xfId="0" applyNumberFormat="1" applyFont="1" applyFill="1" applyBorder="1" applyAlignment="1">
      <alignment vertical="center"/>
    </xf>
    <xf numFmtId="165" fontId="4" fillId="0" borderId="12" xfId="0" applyNumberFormat="1" applyFont="1" applyFill="1" applyBorder="1"/>
    <xf numFmtId="165" fontId="4" fillId="0" borderId="13" xfId="0" applyNumberFormat="1" applyFont="1" applyFill="1" applyBorder="1"/>
    <xf numFmtId="165" fontId="10" fillId="0" borderId="11" xfId="1" applyNumberFormat="1" applyFont="1" applyFill="1" applyBorder="1" applyAlignment="1">
      <alignment vertical="center"/>
    </xf>
    <xf numFmtId="16" fontId="8" fillId="0" borderId="2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164" fontId="10" fillId="0" borderId="23" xfId="1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5" fontId="10" fillId="0" borderId="23" xfId="1" applyNumberFormat="1" applyFont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right" vertical="center"/>
    </xf>
    <xf numFmtId="0" fontId="4" fillId="0" borderId="31" xfId="0" applyFont="1" applyBorder="1" applyAlignment="1">
      <alignment horizontal="center" vertical="center" wrapText="1"/>
    </xf>
    <xf numFmtId="165" fontId="10" fillId="0" borderId="32" xfId="1" applyNumberFormat="1" applyFont="1" applyBorder="1" applyAlignment="1">
      <alignment vertical="center"/>
    </xf>
    <xf numFmtId="165" fontId="11" fillId="0" borderId="29" xfId="1" applyNumberFormat="1" applyFont="1" applyBorder="1" applyAlignment="1">
      <alignment vertical="center"/>
    </xf>
    <xf numFmtId="165" fontId="4" fillId="0" borderId="30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vertical="center"/>
    </xf>
    <xf numFmtId="166" fontId="0" fillId="0" borderId="0" xfId="0" applyNumberFormat="1"/>
    <xf numFmtId="0" fontId="4" fillId="0" borderId="21" xfId="0" applyFont="1" applyBorder="1" applyAlignment="1">
      <alignment horizontal="center" vertical="center"/>
    </xf>
    <xf numFmtId="165" fontId="4" fillId="0" borderId="33" xfId="0" applyNumberFormat="1" applyFont="1" applyFill="1" applyBorder="1" applyAlignment="1">
      <alignment vertical="center"/>
    </xf>
    <xf numFmtId="165" fontId="4" fillId="0" borderId="34" xfId="0" applyNumberFormat="1" applyFont="1" applyFill="1" applyBorder="1" applyAlignment="1">
      <alignment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165" fontId="11" fillId="0" borderId="26" xfId="1" applyNumberFormat="1" applyFont="1" applyBorder="1" applyAlignment="1">
      <alignment vertical="center"/>
    </xf>
    <xf numFmtId="165" fontId="4" fillId="0" borderId="27" xfId="0" applyNumberFormat="1" applyFont="1" applyBorder="1" applyAlignment="1">
      <alignment vertical="center"/>
    </xf>
    <xf numFmtId="165" fontId="4" fillId="0" borderId="35" xfId="0" applyNumberFormat="1" applyFont="1" applyBorder="1" applyAlignment="1">
      <alignment vertical="center"/>
    </xf>
    <xf numFmtId="165" fontId="4" fillId="0" borderId="28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165" fontId="12" fillId="0" borderId="36" xfId="0" applyNumberFormat="1" applyFont="1" applyBorder="1" applyAlignment="1">
      <alignment vertical="center"/>
    </xf>
    <xf numFmtId="165" fontId="12" fillId="0" borderId="3" xfId="0" applyNumberFormat="1" applyFont="1" applyBorder="1" applyAlignment="1">
      <alignment vertical="center"/>
    </xf>
    <xf numFmtId="0" fontId="12" fillId="0" borderId="33" xfId="0" applyFont="1" applyBorder="1" applyAlignment="1">
      <alignment vertical="center" wrapText="1"/>
    </xf>
    <xf numFmtId="165" fontId="14" fillId="0" borderId="10" xfId="1" applyNumberFormat="1" applyFont="1" applyFill="1" applyBorder="1" applyAlignment="1">
      <alignment vertical="center"/>
    </xf>
    <xf numFmtId="165" fontId="15" fillId="0" borderId="1" xfId="1" applyNumberFormat="1" applyFont="1" applyFill="1" applyBorder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165" fontId="12" fillId="0" borderId="33" xfId="0" applyNumberFormat="1" applyFont="1" applyFill="1" applyBorder="1" applyAlignment="1">
      <alignment vertical="center"/>
    </xf>
    <xf numFmtId="165" fontId="14" fillId="0" borderId="23" xfId="1" applyNumberFormat="1" applyFont="1" applyFill="1" applyBorder="1" applyAlignment="1">
      <alignment vertical="center"/>
    </xf>
    <xf numFmtId="165" fontId="15" fillId="0" borderId="7" xfId="1" applyNumberFormat="1" applyFont="1" applyFill="1" applyBorder="1" applyAlignment="1">
      <alignment vertical="center"/>
    </xf>
    <xf numFmtId="165" fontId="12" fillId="0" borderId="8" xfId="0" applyNumberFormat="1" applyFont="1" applyFill="1" applyBorder="1" applyAlignment="1">
      <alignment vertical="center"/>
    </xf>
    <xf numFmtId="165" fontId="12" fillId="0" borderId="9" xfId="0" applyNumberFormat="1" applyFont="1" applyFill="1" applyBorder="1" applyAlignment="1">
      <alignment vertical="center"/>
    </xf>
    <xf numFmtId="165" fontId="12" fillId="0" borderId="27" xfId="0" applyNumberFormat="1" applyFont="1" applyBorder="1" applyAlignment="1">
      <alignment vertical="center"/>
    </xf>
    <xf numFmtId="165" fontId="16" fillId="0" borderId="2" xfId="0" applyNumberFormat="1" applyFont="1" applyFill="1" applyBorder="1" applyAlignment="1">
      <alignment vertical="center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8" xfId="0" applyFont="1" applyBorder="1" applyAlignment="1">
      <alignment vertical="top" wrapText="1"/>
    </xf>
    <xf numFmtId="0" fontId="5" fillId="0" borderId="18" xfId="0" applyFont="1" applyBorder="1" applyAlignment="1"/>
    <xf numFmtId="0" fontId="5" fillId="0" borderId="19" xfId="0" applyFont="1" applyBorder="1" applyAlignment="1"/>
    <xf numFmtId="0" fontId="8" fillId="0" borderId="27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tabSelected="1" view="pageBreakPreview" zoomScale="70" zoomScaleSheetLayoutView="70" workbookViewId="0">
      <pane xSplit="2" ySplit="20" topLeftCell="C30" activePane="bottomRight" state="frozen"/>
      <selection activeCell="O19" activeCellId="1" sqref="M15 O19"/>
      <selection pane="topRight" activeCell="O19" activeCellId="1" sqref="M15 O19"/>
      <selection pane="bottomLeft" activeCell="O19" activeCellId="1" sqref="M15 O19"/>
      <selection pane="bottomRight" activeCell="M4" sqref="M4:O4"/>
    </sheetView>
  </sheetViews>
  <sheetFormatPr defaultRowHeight="14.4" outlineLevelRow="1" outlineLevelCol="1" x14ac:dyDescent="0.3"/>
  <cols>
    <col min="1" max="1" width="5.5546875" customWidth="1"/>
    <col min="2" max="2" width="63" customWidth="1"/>
    <col min="3" max="3" width="14.44140625" customWidth="1"/>
    <col min="4" max="4" width="17.3320312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2.5546875" hidden="1" customWidth="1" outlineLevel="1"/>
    <col min="9" max="9" width="19.5546875" customWidth="1" collapsed="1"/>
    <col min="10" max="10" width="15.33203125" customWidth="1"/>
    <col min="11" max="11" width="15.44140625" customWidth="1"/>
    <col min="12" max="12" width="15" customWidth="1"/>
    <col min="13" max="13" width="20.88671875" customWidth="1"/>
    <col min="14" max="14" width="19.44140625" customWidth="1"/>
    <col min="15" max="15" width="20.109375" customWidth="1"/>
    <col min="16" max="16" width="17.6640625" customWidth="1"/>
    <col min="17" max="18" width="7.44140625" customWidth="1"/>
  </cols>
  <sheetData>
    <row r="2" spans="13:14" ht="15.6" x14ac:dyDescent="0.3">
      <c r="M2" s="1" t="s">
        <v>47</v>
      </c>
    </row>
    <row r="3" spans="13:14" ht="15.6" x14ac:dyDescent="0.3">
      <c r="M3" s="1" t="s">
        <v>44</v>
      </c>
    </row>
    <row r="4" spans="13:14" ht="15.6" x14ac:dyDescent="0.3">
      <c r="M4" s="1" t="s">
        <v>48</v>
      </c>
    </row>
    <row r="5" spans="13:14" ht="15.6" x14ac:dyDescent="0.3">
      <c r="M5" s="1"/>
    </row>
    <row r="6" spans="13:14" ht="15.6" x14ac:dyDescent="0.3">
      <c r="M6" s="1" t="s">
        <v>0</v>
      </c>
      <c r="N6" s="1"/>
    </row>
    <row r="7" spans="13:14" ht="15.6" x14ac:dyDescent="0.3">
      <c r="M7" s="1" t="s">
        <v>1</v>
      </c>
      <c r="N7" s="1"/>
    </row>
    <row r="8" spans="13:14" ht="15.6" x14ac:dyDescent="0.3">
      <c r="M8" s="1" t="s">
        <v>2</v>
      </c>
      <c r="N8" s="1"/>
    </row>
    <row r="9" spans="13:14" ht="15.6" x14ac:dyDescent="0.3">
      <c r="M9" s="1" t="s">
        <v>3</v>
      </c>
      <c r="N9" s="1"/>
    </row>
    <row r="10" spans="13:14" ht="15.6" x14ac:dyDescent="0.3">
      <c r="M10" s="1" t="s">
        <v>4</v>
      </c>
      <c r="N10" s="1"/>
    </row>
    <row r="11" spans="13:14" ht="15.6" x14ac:dyDescent="0.3">
      <c r="M11" s="1" t="s">
        <v>5</v>
      </c>
      <c r="N11" s="1"/>
    </row>
    <row r="12" spans="13:14" ht="15.6" x14ac:dyDescent="0.3">
      <c r="M12" s="1" t="s">
        <v>6</v>
      </c>
      <c r="N12" s="1"/>
    </row>
    <row r="13" spans="13:14" ht="15.6" x14ac:dyDescent="0.3">
      <c r="M13" s="1" t="s">
        <v>7</v>
      </c>
      <c r="N13" s="1"/>
    </row>
    <row r="14" spans="13:14" ht="15.6" x14ac:dyDescent="0.3">
      <c r="M14" s="1" t="s">
        <v>8</v>
      </c>
      <c r="N14" s="1"/>
    </row>
    <row r="15" spans="13:14" ht="15.6" x14ac:dyDescent="0.3">
      <c r="M15" s="1" t="s">
        <v>45</v>
      </c>
      <c r="N15" s="1"/>
    </row>
    <row r="16" spans="13:14" ht="15.6" x14ac:dyDescent="0.3">
      <c r="N16" s="1"/>
    </row>
    <row r="17" spans="1:18" ht="39.75" customHeight="1" x14ac:dyDescent="0.4">
      <c r="A17" s="132" t="s">
        <v>9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2"/>
      <c r="R17" s="2"/>
    </row>
    <row r="18" spans="1:18" ht="19.5" customHeight="1" thickBot="1" x14ac:dyDescent="0.35"/>
    <row r="19" spans="1:18" ht="19.5" customHeight="1" thickBot="1" x14ac:dyDescent="0.35">
      <c r="A19" s="133" t="s">
        <v>10</v>
      </c>
      <c r="B19" s="135" t="s">
        <v>11</v>
      </c>
      <c r="C19" s="137" t="s">
        <v>12</v>
      </c>
      <c r="D19" s="139" t="s">
        <v>13</v>
      </c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8" ht="21" customHeight="1" x14ac:dyDescent="0.3">
      <c r="A20" s="134"/>
      <c r="B20" s="136"/>
      <c r="C20" s="138"/>
      <c r="D20" s="3" t="s">
        <v>14</v>
      </c>
      <c r="E20" s="4" t="s">
        <v>15</v>
      </c>
      <c r="F20" s="5">
        <v>2011</v>
      </c>
      <c r="G20" s="5">
        <v>2012</v>
      </c>
      <c r="H20" s="6">
        <v>2013</v>
      </c>
      <c r="I20" s="4" t="s">
        <v>15</v>
      </c>
      <c r="J20" s="5">
        <v>2015</v>
      </c>
      <c r="K20" s="7">
        <v>2016</v>
      </c>
      <c r="L20" s="6">
        <v>2017</v>
      </c>
      <c r="M20" s="4" t="s">
        <v>16</v>
      </c>
      <c r="N20" s="5">
        <v>2018</v>
      </c>
      <c r="O20" s="5">
        <v>2019</v>
      </c>
      <c r="P20" s="6">
        <v>2020</v>
      </c>
    </row>
    <row r="21" spans="1:18" ht="15" thickBot="1" x14ac:dyDescent="0.35">
      <c r="A21" s="8">
        <v>1</v>
      </c>
      <c r="B21" s="9">
        <v>2</v>
      </c>
      <c r="C21" s="10">
        <v>3</v>
      </c>
      <c r="D21" s="11">
        <v>4</v>
      </c>
      <c r="E21" s="8">
        <v>5</v>
      </c>
      <c r="F21" s="9">
        <v>6</v>
      </c>
      <c r="G21" s="9">
        <v>7</v>
      </c>
      <c r="H21" s="10">
        <v>8</v>
      </c>
      <c r="I21" s="8">
        <v>5</v>
      </c>
      <c r="J21" s="9">
        <v>6</v>
      </c>
      <c r="K21" s="9">
        <v>7</v>
      </c>
      <c r="L21" s="10">
        <v>8</v>
      </c>
      <c r="M21" s="8">
        <v>9</v>
      </c>
      <c r="N21" s="9">
        <v>10</v>
      </c>
      <c r="O21" s="9">
        <v>11</v>
      </c>
      <c r="P21" s="10">
        <v>12</v>
      </c>
    </row>
    <row r="22" spans="1:18" ht="21" customHeight="1" x14ac:dyDescent="0.3">
      <c r="A22" s="142" t="s">
        <v>17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4"/>
    </row>
    <row r="23" spans="1:18" ht="36.75" customHeight="1" thickBot="1" x14ac:dyDescent="0.35">
      <c r="A23" s="12" t="s">
        <v>18</v>
      </c>
      <c r="B23" s="121" t="s">
        <v>19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2"/>
    </row>
    <row r="24" spans="1:18" ht="54.75" customHeight="1" x14ac:dyDescent="0.3">
      <c r="A24" s="13" t="s">
        <v>20</v>
      </c>
      <c r="B24" s="14" t="s">
        <v>21</v>
      </c>
      <c r="C24" s="15" t="s">
        <v>22</v>
      </c>
      <c r="D24" s="16">
        <f>I24+M24</f>
        <v>1013460</v>
      </c>
      <c r="E24" s="17">
        <f>F24+G24+H24</f>
        <v>566730</v>
      </c>
      <c r="F24" s="18">
        <v>188910</v>
      </c>
      <c r="G24" s="18">
        <v>188910</v>
      </c>
      <c r="H24" s="19">
        <v>188910</v>
      </c>
      <c r="I24" s="17">
        <f>J24+K24+L24</f>
        <v>413697</v>
      </c>
      <c r="J24" s="18">
        <f>188910-33000-33</f>
        <v>155877</v>
      </c>
      <c r="K24" s="18">
        <f>188910-60000</f>
        <v>128910</v>
      </c>
      <c r="L24" s="19">
        <f>188910-60000</f>
        <v>128910</v>
      </c>
      <c r="M24" s="17">
        <f>N24+O24+P24</f>
        <v>599763</v>
      </c>
      <c r="N24" s="18">
        <f>188910+33000+33</f>
        <v>221943</v>
      </c>
      <c r="O24" s="18">
        <v>188910</v>
      </c>
      <c r="P24" s="19">
        <v>188910</v>
      </c>
      <c r="Q24" s="20"/>
      <c r="R24" s="20"/>
    </row>
    <row r="25" spans="1:18" ht="24" customHeight="1" x14ac:dyDescent="0.3">
      <c r="A25" s="21"/>
      <c r="B25" s="22"/>
      <c r="C25" s="23" t="s">
        <v>23</v>
      </c>
      <c r="D25" s="24">
        <f>I25+M25</f>
        <v>47805</v>
      </c>
      <c r="E25" s="25">
        <v>9645</v>
      </c>
      <c r="F25" s="26">
        <v>2469</v>
      </c>
      <c r="G25" s="26">
        <v>3738</v>
      </c>
      <c r="H25" s="27">
        <v>3438</v>
      </c>
      <c r="I25" s="28">
        <f>J25+K25+L25</f>
        <v>14417</v>
      </c>
      <c r="J25" s="29">
        <f>3007-285</f>
        <v>2722</v>
      </c>
      <c r="K25" s="29">
        <v>4437</v>
      </c>
      <c r="L25" s="30">
        <v>7258</v>
      </c>
      <c r="M25" s="31">
        <f>N25+O25+P25</f>
        <v>33388</v>
      </c>
      <c r="N25" s="29">
        <f>9085+285</f>
        <v>9370</v>
      </c>
      <c r="O25" s="29">
        <v>12476</v>
      </c>
      <c r="P25" s="30">
        <v>11542</v>
      </c>
      <c r="Q25" s="20"/>
      <c r="R25" s="20"/>
    </row>
    <row r="26" spans="1:18" ht="21" customHeight="1" thickBot="1" x14ac:dyDescent="0.35">
      <c r="A26" s="32"/>
      <c r="B26" s="33" t="s">
        <v>24</v>
      </c>
      <c r="C26" s="34" t="s">
        <v>22</v>
      </c>
      <c r="D26" s="35">
        <f t="shared" ref="D26:P26" si="0">D24</f>
        <v>1013460</v>
      </c>
      <c r="E26" s="36">
        <f t="shared" si="0"/>
        <v>566730</v>
      </c>
      <c r="F26" s="37">
        <f t="shared" si="0"/>
        <v>188910</v>
      </c>
      <c r="G26" s="37">
        <f t="shared" si="0"/>
        <v>188910</v>
      </c>
      <c r="H26" s="38">
        <f t="shared" si="0"/>
        <v>188910</v>
      </c>
      <c r="I26" s="36">
        <f t="shared" si="0"/>
        <v>413697</v>
      </c>
      <c r="J26" s="37">
        <f t="shared" si="0"/>
        <v>155877</v>
      </c>
      <c r="K26" s="37">
        <f t="shared" si="0"/>
        <v>128910</v>
      </c>
      <c r="L26" s="38">
        <f t="shared" si="0"/>
        <v>128910</v>
      </c>
      <c r="M26" s="36">
        <f t="shared" si="0"/>
        <v>599763</v>
      </c>
      <c r="N26" s="37">
        <f t="shared" si="0"/>
        <v>221943</v>
      </c>
      <c r="O26" s="37">
        <f t="shared" si="0"/>
        <v>188910</v>
      </c>
      <c r="P26" s="38">
        <f t="shared" si="0"/>
        <v>188910</v>
      </c>
      <c r="Q26" s="20"/>
    </row>
    <row r="27" spans="1:18" ht="20.25" customHeight="1" x14ac:dyDescent="0.3">
      <c r="A27" s="123" t="s">
        <v>25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5"/>
    </row>
    <row r="28" spans="1:18" ht="18.75" customHeight="1" thickBot="1" x14ac:dyDescent="0.35">
      <c r="A28" s="12" t="s">
        <v>26</v>
      </c>
      <c r="B28" s="126" t="s">
        <v>27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8"/>
    </row>
    <row r="29" spans="1:18" ht="31.8" thickBot="1" x14ac:dyDescent="0.35">
      <c r="A29" s="13" t="s">
        <v>28</v>
      </c>
      <c r="B29" s="39" t="s">
        <v>29</v>
      </c>
      <c r="C29" s="40" t="s">
        <v>22</v>
      </c>
      <c r="D29" s="41">
        <f>I29+M29</f>
        <v>2557640.6</v>
      </c>
      <c r="E29" s="42">
        <f>F29+G29+H29</f>
        <v>622573.27597840386</v>
      </c>
      <c r="F29" s="43">
        <v>185417.38365150007</v>
      </c>
      <c r="G29" s="43">
        <v>222058.797035075</v>
      </c>
      <c r="H29" s="44">
        <v>215097.09529182877</v>
      </c>
      <c r="I29" s="42">
        <f>J29+K29+L29</f>
        <v>858689.1</v>
      </c>
      <c r="J29" s="120">
        <f>41786.7+241.1+31562-120.4+47000-0.4</f>
        <v>120469</v>
      </c>
      <c r="K29" s="43">
        <v>289626.09999999998</v>
      </c>
      <c r="L29" s="44">
        <v>448594</v>
      </c>
      <c r="M29" s="42">
        <f>N29+O29+P29</f>
        <v>1698951.5</v>
      </c>
      <c r="N29" s="43">
        <f>471031.8+167962.2</f>
        <v>638994</v>
      </c>
      <c r="O29" s="43">
        <v>495126.7</v>
      </c>
      <c r="P29" s="44">
        <v>564830.80000000005</v>
      </c>
      <c r="Q29" s="20"/>
      <c r="R29" s="20"/>
    </row>
    <row r="30" spans="1:18" ht="19.8" x14ac:dyDescent="0.3">
      <c r="A30" s="93"/>
      <c r="B30" s="109" t="s">
        <v>46</v>
      </c>
      <c r="C30" s="96" t="s">
        <v>22</v>
      </c>
      <c r="D30" s="110">
        <f>I30+M30</f>
        <v>81142.8</v>
      </c>
      <c r="E30" s="111">
        <f>F30+G30+H30</f>
        <v>622573.27597840386</v>
      </c>
      <c r="F30" s="112">
        <v>185417.38365150007</v>
      </c>
      <c r="G30" s="112">
        <v>222058.797035075</v>
      </c>
      <c r="H30" s="113">
        <v>215097.09529182877</v>
      </c>
      <c r="I30" s="111">
        <f>J30+K30+L30</f>
        <v>81142.8</v>
      </c>
      <c r="J30" s="114">
        <v>81142.8</v>
      </c>
      <c r="K30" s="94"/>
      <c r="L30" s="95"/>
      <c r="M30" s="54"/>
      <c r="N30" s="94"/>
      <c r="O30" s="94"/>
      <c r="P30" s="95"/>
      <c r="Q30" s="20"/>
      <c r="R30" s="20"/>
    </row>
    <row r="31" spans="1:18" ht="19.2" x14ac:dyDescent="0.3">
      <c r="A31" s="21"/>
      <c r="B31" s="45"/>
      <c r="C31" s="46" t="s">
        <v>30</v>
      </c>
      <c r="D31" s="47">
        <f>I31+M31</f>
        <v>375</v>
      </c>
      <c r="E31" s="48">
        <f>F31+G31+H31</f>
        <v>72</v>
      </c>
      <c r="F31" s="49">
        <v>19</v>
      </c>
      <c r="G31" s="49">
        <v>13</v>
      </c>
      <c r="H31" s="50">
        <v>40</v>
      </c>
      <c r="I31" s="48">
        <f>J31+K31+L31</f>
        <v>111</v>
      </c>
      <c r="J31" s="49">
        <v>5</v>
      </c>
      <c r="K31" s="51">
        <v>46</v>
      </c>
      <c r="L31" s="50">
        <v>60</v>
      </c>
      <c r="M31" s="48">
        <f>N31+O31+P31</f>
        <v>264</v>
      </c>
      <c r="N31" s="49">
        <f>69+38+8</f>
        <v>115</v>
      </c>
      <c r="O31" s="49">
        <v>74</v>
      </c>
      <c r="P31" s="50">
        <v>75</v>
      </c>
      <c r="Q31" s="20"/>
    </row>
    <row r="32" spans="1:18" ht="31.2" x14ac:dyDescent="0.3">
      <c r="A32" s="21" t="s">
        <v>31</v>
      </c>
      <c r="B32" s="52" t="s">
        <v>32</v>
      </c>
      <c r="C32" s="46" t="s">
        <v>22</v>
      </c>
      <c r="D32" s="53">
        <f>I32</f>
        <v>291735.7</v>
      </c>
      <c r="E32" s="54">
        <f>F32+G32+H32</f>
        <v>294803.90000000002</v>
      </c>
      <c r="F32" s="55">
        <v>39405.4</v>
      </c>
      <c r="G32" s="55">
        <v>118034.4</v>
      </c>
      <c r="H32" s="56">
        <v>137364.1</v>
      </c>
      <c r="I32" s="54">
        <f>J32+K32+L32</f>
        <v>291735.7</v>
      </c>
      <c r="J32" s="55">
        <v>158371.5</v>
      </c>
      <c r="K32" s="55">
        <v>133364.20000000001</v>
      </c>
      <c r="L32" s="56">
        <v>0</v>
      </c>
      <c r="M32" s="57">
        <v>0</v>
      </c>
      <c r="N32" s="55">
        <v>0</v>
      </c>
      <c r="O32" s="55">
        <v>0</v>
      </c>
      <c r="P32" s="56">
        <v>0</v>
      </c>
      <c r="Q32" s="20"/>
      <c r="R32" s="20"/>
    </row>
    <row r="33" spans="1:18" ht="19.2" x14ac:dyDescent="0.3">
      <c r="A33" s="21"/>
      <c r="B33" s="45"/>
      <c r="C33" s="58" t="s">
        <v>30</v>
      </c>
      <c r="D33" s="59">
        <f>E33+I33</f>
        <v>1</v>
      </c>
      <c r="E33" s="60">
        <f>F33+G33+H33</f>
        <v>0</v>
      </c>
      <c r="F33" s="61"/>
      <c r="G33" s="61"/>
      <c r="H33" s="62"/>
      <c r="I33" s="60">
        <f>J33+K33+L33</f>
        <v>1</v>
      </c>
      <c r="J33" s="61">
        <v>0</v>
      </c>
      <c r="K33" s="61">
        <v>1</v>
      </c>
      <c r="L33" s="62">
        <v>0</v>
      </c>
      <c r="M33" s="63">
        <v>0</v>
      </c>
      <c r="N33" s="61">
        <v>0</v>
      </c>
      <c r="O33" s="61">
        <v>0</v>
      </c>
      <c r="P33" s="62">
        <v>0</v>
      </c>
      <c r="Q33" s="20"/>
    </row>
    <row r="34" spans="1:18" ht="19.2" hidden="1" outlineLevel="1" x14ac:dyDescent="0.3">
      <c r="A34" s="21"/>
      <c r="B34" s="45" t="s">
        <v>33</v>
      </c>
      <c r="C34" s="46"/>
      <c r="D34" s="53"/>
      <c r="E34" s="64"/>
      <c r="F34" s="65"/>
      <c r="G34" s="65"/>
      <c r="H34" s="66"/>
      <c r="I34" s="64"/>
      <c r="J34" s="65"/>
      <c r="K34" s="65"/>
      <c r="L34" s="66"/>
      <c r="M34" s="57">
        <v>0</v>
      </c>
      <c r="N34" s="65"/>
      <c r="O34" s="65"/>
      <c r="P34" s="66"/>
      <c r="Q34" s="20"/>
    </row>
    <row r="35" spans="1:18" ht="19.8" hidden="1" outlineLevel="1" thickBot="1" x14ac:dyDescent="0.35">
      <c r="A35" s="67"/>
      <c r="B35" s="68" t="s">
        <v>34</v>
      </c>
      <c r="C35" s="69" t="s">
        <v>22</v>
      </c>
      <c r="D35" s="70"/>
      <c r="E35" s="71">
        <v>39405.386019999998</v>
      </c>
      <c r="F35" s="72">
        <v>39405.386019999998</v>
      </c>
      <c r="G35" s="73">
        <v>0</v>
      </c>
      <c r="H35" s="74">
        <v>0</v>
      </c>
      <c r="I35" s="71">
        <v>0</v>
      </c>
      <c r="J35" s="73">
        <v>0</v>
      </c>
      <c r="K35" s="73">
        <v>0</v>
      </c>
      <c r="L35" s="74">
        <v>0</v>
      </c>
      <c r="M35" s="75">
        <v>0</v>
      </c>
      <c r="N35" s="73">
        <v>0</v>
      </c>
      <c r="O35" s="73">
        <v>0</v>
      </c>
      <c r="P35" s="74">
        <v>0</v>
      </c>
      <c r="Q35" s="20"/>
    </row>
    <row r="36" spans="1:18" ht="26.25" customHeight="1" collapsed="1" thickBot="1" x14ac:dyDescent="0.35">
      <c r="A36" s="76" t="s">
        <v>35</v>
      </c>
      <c r="B36" s="129" t="s">
        <v>36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1"/>
    </row>
    <row r="37" spans="1:18" ht="19.2" x14ac:dyDescent="0.3">
      <c r="A37" s="13" t="s">
        <v>37</v>
      </c>
      <c r="B37" s="39" t="s">
        <v>38</v>
      </c>
      <c r="C37" s="40" t="s">
        <v>22</v>
      </c>
      <c r="D37" s="41">
        <f t="shared" ref="D37:D44" si="1">I37+M37</f>
        <v>140852.80000000002</v>
      </c>
      <c r="E37" s="42">
        <f>F37+G37+H37</f>
        <v>181591.4</v>
      </c>
      <c r="F37" s="43">
        <v>108720.2</v>
      </c>
      <c r="G37" s="43">
        <f>24291.1+11808.7</f>
        <v>36099.800000000003</v>
      </c>
      <c r="H37" s="44">
        <v>36771.4</v>
      </c>
      <c r="I37" s="42">
        <f>J37+K37+L37</f>
        <v>41100.6</v>
      </c>
      <c r="J37" s="43">
        <f>21.8-21.8</f>
        <v>0</v>
      </c>
      <c r="K37" s="43">
        <v>21513.8</v>
      </c>
      <c r="L37" s="44">
        <v>19586.8</v>
      </c>
      <c r="M37" s="42">
        <f t="shared" ref="M37:M44" si="2">N37+O37+P37</f>
        <v>99752.200000000012</v>
      </c>
      <c r="N37" s="43">
        <v>42375.9</v>
      </c>
      <c r="O37" s="43">
        <v>20592.2</v>
      </c>
      <c r="P37" s="44">
        <v>36784.1</v>
      </c>
      <c r="Q37" s="20"/>
      <c r="R37" s="20"/>
    </row>
    <row r="38" spans="1:18" ht="19.2" x14ac:dyDescent="0.3">
      <c r="A38" s="21"/>
      <c r="B38" s="45"/>
      <c r="C38" s="58" t="s">
        <v>30</v>
      </c>
      <c r="D38" s="47">
        <f t="shared" si="1"/>
        <v>7</v>
      </c>
      <c r="E38" s="48">
        <f>F38+G38+H38</f>
        <v>12</v>
      </c>
      <c r="F38" s="61">
        <v>6</v>
      </c>
      <c r="G38" s="61">
        <v>3</v>
      </c>
      <c r="H38" s="62">
        <v>3</v>
      </c>
      <c r="I38" s="48">
        <f>J38+K38+L38</f>
        <v>2</v>
      </c>
      <c r="J38" s="61">
        <v>0</v>
      </c>
      <c r="K38" s="61">
        <v>1</v>
      </c>
      <c r="L38" s="62">
        <v>1</v>
      </c>
      <c r="M38" s="48">
        <f t="shared" si="2"/>
        <v>5</v>
      </c>
      <c r="N38" s="61">
        <v>2</v>
      </c>
      <c r="O38" s="61">
        <v>1</v>
      </c>
      <c r="P38" s="62">
        <v>2</v>
      </c>
      <c r="Q38" s="20"/>
    </row>
    <row r="39" spans="1:18" ht="31.2" x14ac:dyDescent="0.3">
      <c r="A39" s="21" t="s">
        <v>39</v>
      </c>
      <c r="B39" s="52" t="s">
        <v>40</v>
      </c>
      <c r="C39" s="46" t="s">
        <v>22</v>
      </c>
      <c r="D39" s="53">
        <f t="shared" si="1"/>
        <v>693450.9</v>
      </c>
      <c r="E39" s="64">
        <f>F39+G39+H39</f>
        <v>238367.4</v>
      </c>
      <c r="F39" s="55">
        <v>83874</v>
      </c>
      <c r="G39" s="55">
        <f>88067.7-11808.7</f>
        <v>76259</v>
      </c>
      <c r="H39" s="56">
        <v>78234.399999999994</v>
      </c>
      <c r="I39" s="64">
        <f>J39+K39+L39</f>
        <v>321395.5</v>
      </c>
      <c r="J39" s="55">
        <v>101949.4</v>
      </c>
      <c r="K39" s="55">
        <v>107046.9</v>
      </c>
      <c r="L39" s="56">
        <v>112399.2</v>
      </c>
      <c r="M39" s="64">
        <f t="shared" si="2"/>
        <v>372055.4</v>
      </c>
      <c r="N39" s="55">
        <v>118019.2</v>
      </c>
      <c r="O39" s="55">
        <v>123920.1</v>
      </c>
      <c r="P39" s="56">
        <v>130116.1</v>
      </c>
      <c r="Q39" s="20"/>
      <c r="R39" s="20"/>
    </row>
    <row r="40" spans="1:18" ht="19.8" x14ac:dyDescent="0.3">
      <c r="A40" s="21"/>
      <c r="B40" s="109" t="s">
        <v>46</v>
      </c>
      <c r="C40" s="96" t="s">
        <v>22</v>
      </c>
      <c r="D40" s="115">
        <f t="shared" ref="D40" si="3">I40+M40</f>
        <v>40119.199999999997</v>
      </c>
      <c r="E40" s="116">
        <f>F40+G40+H40</f>
        <v>238367.4</v>
      </c>
      <c r="F40" s="117">
        <v>83874</v>
      </c>
      <c r="G40" s="117">
        <f>88067.7-11808.7</f>
        <v>76259</v>
      </c>
      <c r="H40" s="118">
        <v>78234.399999999994</v>
      </c>
      <c r="I40" s="116">
        <f>J40+K40+L40</f>
        <v>40119.199999999997</v>
      </c>
      <c r="J40" s="117">
        <v>40119.199999999997</v>
      </c>
      <c r="K40" s="55"/>
      <c r="L40" s="56"/>
      <c r="M40" s="64"/>
      <c r="N40" s="55"/>
      <c r="O40" s="55"/>
      <c r="P40" s="56"/>
      <c r="Q40" s="20"/>
      <c r="R40" s="20"/>
    </row>
    <row r="41" spans="1:18" ht="19.2" x14ac:dyDescent="0.3">
      <c r="A41" s="21"/>
      <c r="B41" s="77"/>
      <c r="C41" s="23" t="s">
        <v>41</v>
      </c>
      <c r="D41" s="78">
        <f t="shared" si="1"/>
        <v>960</v>
      </c>
      <c r="E41" s="25">
        <v>480</v>
      </c>
      <c r="F41" s="26">
        <v>160</v>
      </c>
      <c r="G41" s="26">
        <v>160</v>
      </c>
      <c r="H41" s="27">
        <v>160</v>
      </c>
      <c r="I41" s="25">
        <f>J41+L41+K41</f>
        <v>480</v>
      </c>
      <c r="J41" s="26">
        <v>160</v>
      </c>
      <c r="K41" s="26">
        <f>160-160+160</f>
        <v>160</v>
      </c>
      <c r="L41" s="27">
        <v>160</v>
      </c>
      <c r="M41" s="25">
        <f t="shared" si="2"/>
        <v>480</v>
      </c>
      <c r="N41" s="26">
        <v>160</v>
      </c>
      <c r="O41" s="26">
        <v>160</v>
      </c>
      <c r="P41" s="27">
        <v>160</v>
      </c>
      <c r="Q41" s="20"/>
    </row>
    <row r="42" spans="1:18" ht="21" customHeight="1" x14ac:dyDescent="0.3">
      <c r="A42" s="21"/>
      <c r="B42" s="79" t="s">
        <v>42</v>
      </c>
      <c r="C42" s="80" t="s">
        <v>22</v>
      </c>
      <c r="D42" s="81">
        <f t="shared" si="1"/>
        <v>3683680</v>
      </c>
      <c r="E42" s="82">
        <f>F42+G42+H42</f>
        <v>1337335.9759784038</v>
      </c>
      <c r="F42" s="83">
        <f>F29+F32+F37+F39</f>
        <v>417416.98365150008</v>
      </c>
      <c r="G42" s="83">
        <f>G29+G32+G37+G39</f>
        <v>452451.99703507498</v>
      </c>
      <c r="H42" s="84">
        <f>H29+H32+H37+H39</f>
        <v>467466.99529182876</v>
      </c>
      <c r="I42" s="82">
        <f>J42+K42+L42</f>
        <v>1512920.9</v>
      </c>
      <c r="J42" s="83">
        <f>J29+J32+J37+J39</f>
        <v>380789.9</v>
      </c>
      <c r="K42" s="83">
        <f>K29+K32+K37+K39</f>
        <v>551551</v>
      </c>
      <c r="L42" s="84">
        <f>L29+L32+L37+L39</f>
        <v>580580</v>
      </c>
      <c r="M42" s="82">
        <f t="shared" si="2"/>
        <v>2170759.1</v>
      </c>
      <c r="N42" s="83">
        <f>N29+N32+N37+N39</f>
        <v>799389.1</v>
      </c>
      <c r="O42" s="83">
        <f>O29+O32+O37+O39</f>
        <v>639639</v>
      </c>
      <c r="P42" s="84">
        <f>P29+P32+P37+P39</f>
        <v>731731</v>
      </c>
      <c r="Q42" s="20"/>
      <c r="R42" s="20"/>
    </row>
    <row r="43" spans="1:18" ht="36" customHeight="1" thickBot="1" x14ac:dyDescent="0.35">
      <c r="A43" s="97"/>
      <c r="B43" s="109" t="s">
        <v>46</v>
      </c>
      <c r="C43" s="96" t="s">
        <v>22</v>
      </c>
      <c r="D43" s="115">
        <f t="shared" si="1"/>
        <v>121262</v>
      </c>
      <c r="E43" s="116">
        <f>F43+G43+H43</f>
        <v>238367.4</v>
      </c>
      <c r="F43" s="117">
        <v>83874</v>
      </c>
      <c r="G43" s="117">
        <f>88067.7-11808.7</f>
        <v>76259</v>
      </c>
      <c r="H43" s="118">
        <v>78234.399999999994</v>
      </c>
      <c r="I43" s="116">
        <f>J43+K43+L43</f>
        <v>121262</v>
      </c>
      <c r="J43" s="119">
        <f>J30+J40</f>
        <v>121262</v>
      </c>
      <c r="K43" s="99"/>
      <c r="L43" s="100"/>
      <c r="M43" s="98"/>
      <c r="N43" s="99"/>
      <c r="O43" s="99"/>
      <c r="P43" s="101"/>
      <c r="Q43" s="20"/>
      <c r="R43" s="20"/>
    </row>
    <row r="44" spans="1:18" ht="42.75" customHeight="1" thickBot="1" x14ac:dyDescent="0.35">
      <c r="A44" s="85"/>
      <c r="B44" s="86" t="s">
        <v>43</v>
      </c>
      <c r="C44" s="87" t="s">
        <v>22</v>
      </c>
      <c r="D44" s="88">
        <f t="shared" si="1"/>
        <v>4697140</v>
      </c>
      <c r="E44" s="89">
        <f>F44+G44+H44</f>
        <v>1904065.9759784038</v>
      </c>
      <c r="F44" s="90">
        <f>F42+F26</f>
        <v>606326.98365150008</v>
      </c>
      <c r="G44" s="90">
        <f>G42+G26</f>
        <v>641361.99703507498</v>
      </c>
      <c r="H44" s="90">
        <f>H42+H26</f>
        <v>656376.99529182876</v>
      </c>
      <c r="I44" s="89">
        <f>J44+K44+L44</f>
        <v>1926617.9</v>
      </c>
      <c r="J44" s="90">
        <f>J42+J26</f>
        <v>536666.9</v>
      </c>
      <c r="K44" s="90">
        <f>K42+K26</f>
        <v>680461</v>
      </c>
      <c r="L44" s="90">
        <f>L42+L26</f>
        <v>709490</v>
      </c>
      <c r="M44" s="89">
        <f t="shared" si="2"/>
        <v>2770522.1</v>
      </c>
      <c r="N44" s="90">
        <f>N42+N26</f>
        <v>1021332.1</v>
      </c>
      <c r="O44" s="90">
        <f>O42+O26</f>
        <v>828549</v>
      </c>
      <c r="P44" s="91">
        <f>P42+P26</f>
        <v>920641</v>
      </c>
      <c r="Q44" s="20"/>
      <c r="R44" s="20"/>
    </row>
    <row r="45" spans="1:18" ht="19.8" x14ac:dyDescent="0.3">
      <c r="A45" s="102"/>
      <c r="B45" s="103" t="s">
        <v>46</v>
      </c>
      <c r="C45" s="104" t="s">
        <v>22</v>
      </c>
      <c r="D45" s="115">
        <f t="shared" ref="D45" si="4">I45+M45</f>
        <v>121262</v>
      </c>
      <c r="E45" s="116">
        <f>F45+G45+H45</f>
        <v>238367.4</v>
      </c>
      <c r="F45" s="117">
        <v>83874</v>
      </c>
      <c r="G45" s="117">
        <f>88067.7-11808.7</f>
        <v>76259</v>
      </c>
      <c r="H45" s="118">
        <v>78234.399999999994</v>
      </c>
      <c r="I45" s="116">
        <f>J45+K45+L45</f>
        <v>121262</v>
      </c>
      <c r="J45" s="106">
        <f>J43</f>
        <v>121262</v>
      </c>
      <c r="K45" s="106"/>
      <c r="L45" s="107"/>
      <c r="M45" s="105"/>
      <c r="N45" s="106"/>
      <c r="O45" s="106"/>
      <c r="P45" s="108"/>
    </row>
    <row r="47" spans="1:18" x14ac:dyDescent="0.3">
      <c r="J47" s="92"/>
    </row>
  </sheetData>
  <mergeCells count="10">
    <mergeCell ref="B23:P23"/>
    <mergeCell ref="A27:P27"/>
    <mergeCell ref="B28:P28"/>
    <mergeCell ref="B36:P36"/>
    <mergeCell ref="A17:P17"/>
    <mergeCell ref="A19:A20"/>
    <mergeCell ref="B19:B20"/>
    <mergeCell ref="C19:C20"/>
    <mergeCell ref="D19:P19"/>
    <mergeCell ref="A22:P22"/>
  </mergeCells>
  <pageMargins left="0.39370078740157483" right="0.39370078740157483" top="0.15748031496062992" bottom="0.15748031496062992" header="0.15748031496062992" footer="0.19685039370078741"/>
  <pageSetup paperSize="9" scale="57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2015-10-15T08:10:00Z</cp:lastPrinted>
  <dcterms:created xsi:type="dcterms:W3CDTF">2015-04-25T09:25:38Z</dcterms:created>
  <dcterms:modified xsi:type="dcterms:W3CDTF">2015-12-01T03:24:24Z</dcterms:modified>
</cp:coreProperties>
</file>